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LS - Lot 10 DQE Poste 2" sheetId="6" r:id="rId1"/>
    <sheet name="MTN - Lot 10 DQE Poste 2" sheetId="7" r:id="rId2"/>
  </sheets>
  <definedNames>
    <definedName name="_xlnm._FilterDatabase" localSheetId="1" hidden="1">'MTN - Lot 10 DQE Poste 2'!$A$8:$Q$10</definedName>
    <definedName name="_xlnm._FilterDatabase" localSheetId="0" hidden="1">'TLS - Lot 10 DQE Poste 2'!$A$8:$R$29</definedName>
    <definedName name="_xlnm.Print_Titles" localSheetId="1">'MTN - Lot 10 DQE Poste 2'!$1:$7</definedName>
    <definedName name="_xlnm.Print_Titles" localSheetId="0">'TLS - Lot 10 DQE Poste 2'!$1:$7</definedName>
    <definedName name="_xlnm.Print_Area" localSheetId="1">'MTN - Lot 10 DQE Poste 2'!$A$1:$F$23</definedName>
    <definedName name="_xlnm.Print_Area" localSheetId="0">'TLS - Lot 10 DQE Poste 2'!$A$1:$G$39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7" l="1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F9" i="7"/>
  <c r="G36" i="6"/>
  <c r="G34" i="6"/>
  <c r="G33" i="6"/>
  <c r="G32" i="6"/>
  <c r="G31" i="6"/>
  <c r="G30" i="6"/>
  <c r="G29" i="6"/>
  <c r="G28" i="6"/>
  <c r="G27" i="6"/>
  <c r="G25" i="6"/>
  <c r="G24" i="6"/>
  <c r="G23" i="6"/>
  <c r="G22" i="6"/>
  <c r="G21" i="6"/>
  <c r="G20" i="6"/>
  <c r="G19" i="6"/>
  <c r="G18" i="6"/>
  <c r="G17" i="6"/>
  <c r="G15" i="6"/>
  <c r="G14" i="6"/>
  <c r="G13" i="6"/>
  <c r="G12" i="6"/>
  <c r="G11" i="6"/>
  <c r="G23" i="7" l="1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37" i="6"/>
  <c r="G37" i="6" s="1"/>
  <c r="F36" i="6"/>
  <c r="F35" i="6"/>
  <c r="G35" i="6" s="1"/>
  <c r="F34" i="6"/>
  <c r="F33" i="6"/>
  <c r="F32" i="6"/>
  <c r="F31" i="6"/>
  <c r="F30" i="6"/>
  <c r="F29" i="6"/>
  <c r="F28" i="6"/>
  <c r="F27" i="6"/>
  <c r="F26" i="6"/>
  <c r="G26" i="6" s="1"/>
  <c r="F25" i="6"/>
  <c r="F24" i="6"/>
  <c r="F23" i="6"/>
  <c r="F22" i="6"/>
  <c r="F21" i="6"/>
  <c r="F20" i="6"/>
  <c r="F19" i="6"/>
  <c r="F18" i="6"/>
  <c r="F17" i="6"/>
  <c r="F16" i="6"/>
  <c r="G16" i="6" s="1"/>
  <c r="F15" i="6"/>
  <c r="F14" i="6"/>
  <c r="F13" i="6"/>
  <c r="F12" i="6"/>
  <c r="F11" i="6"/>
  <c r="F10" i="6"/>
  <c r="G10" i="6" s="1"/>
  <c r="F9" i="6"/>
  <c r="G9" i="6" s="1"/>
  <c r="G38" i="6" l="1"/>
  <c r="G40" i="6" s="1"/>
  <c r="F38" i="6"/>
  <c r="F40" i="6" s="1"/>
</calcChain>
</file>

<file path=xl/sharedStrings.xml><?xml version="1.0" encoding="utf-8"?>
<sst xmlns="http://schemas.openxmlformats.org/spreadsheetml/2006/main" count="145" uniqueCount="94">
  <si>
    <t>Unité</t>
  </si>
  <si>
    <t>Observations</t>
  </si>
  <si>
    <t>par bâtiment  ≤ 100m²</t>
  </si>
  <si>
    <t>100m² &lt; par bâtiment  ≤ 500m²</t>
  </si>
  <si>
    <t>par bâtiment  &gt; 500m²</t>
  </si>
  <si>
    <t>Par piège</t>
  </si>
  <si>
    <t>Elimination ragondins (selon règlementation)</t>
  </si>
  <si>
    <t>Autres rongeurs</t>
  </si>
  <si>
    <t>Piège</t>
  </si>
  <si>
    <t>Mise en place de pièges pour souris (glue ou mécanique ou placebo)</t>
  </si>
  <si>
    <t>par bâtiment ≤ 100m2</t>
  </si>
  <si>
    <t xml:space="preserve">Élimination de fourmis </t>
  </si>
  <si>
    <t>ml de traitement</t>
  </si>
  <si>
    <t xml:space="preserve">Élimination de guêpes </t>
  </si>
  <si>
    <t>par nid</t>
  </si>
  <si>
    <t>Enlèvement du nid de guêpes</t>
  </si>
  <si>
    <t>Enlèvement de nids de guêpes. Quantité &gt; 10 : infestation</t>
  </si>
  <si>
    <t>Forfait ½ journée</t>
  </si>
  <si>
    <t xml:space="preserve">Élimination de frelons </t>
  </si>
  <si>
    <t>Enlèvement du nid de frelons</t>
  </si>
  <si>
    <t xml:space="preserve">Élimination de frelons asiatiques </t>
  </si>
  <si>
    <t>pour 5 arbres</t>
  </si>
  <si>
    <t xml:space="preserve">Taux de TVA </t>
  </si>
  <si>
    <r>
      <t>par bâtiment  &gt; 500m</t>
    </r>
    <r>
      <rPr>
        <vertAlign val="superscript"/>
        <sz val="11"/>
        <color theme="8" tint="-0.249977111117893"/>
        <rFont val="Calibri"/>
        <family val="2"/>
        <scheme val="minor"/>
      </rPr>
      <t>2</t>
    </r>
  </si>
  <si>
    <t xml:space="preserve">Elimination de rongeurs </t>
  </si>
  <si>
    <t>2.1.1</t>
  </si>
  <si>
    <t>2.1.2</t>
  </si>
  <si>
    <t>100m² &lt;par bâtiment  ≤ 500m²</t>
  </si>
  <si>
    <t>2.1.3</t>
  </si>
  <si>
    <t>2.1.6</t>
  </si>
  <si>
    <t>2.1.7</t>
  </si>
  <si>
    <t>2.1.10</t>
  </si>
  <si>
    <t>2.2.1</t>
  </si>
  <si>
    <t>Élimination de blattes toutes espèces</t>
  </si>
  <si>
    <t>2.2.2</t>
  </si>
  <si>
    <t>2.2.3</t>
  </si>
  <si>
    <t>2.2.7</t>
  </si>
  <si>
    <t>2.2.8</t>
  </si>
  <si>
    <t>2.2.9</t>
  </si>
  <si>
    <t>2.2.10</t>
  </si>
  <si>
    <t>2.2.12</t>
  </si>
  <si>
    <t>2.2.13</t>
  </si>
  <si>
    <t>2.2.14</t>
  </si>
  <si>
    <t>2.3.4</t>
  </si>
  <si>
    <r>
      <rPr>
        <b/>
        <sz val="11"/>
        <color theme="8" tint="-0.249977111117893"/>
        <rFont val="Calibri"/>
        <family val="2"/>
        <scheme val="minor"/>
      </rPr>
      <t xml:space="preserve">Traitement mécanique </t>
    </r>
    <r>
      <rPr>
        <sz val="11"/>
        <color theme="8" tint="-0.249977111117893"/>
        <rFont val="Calibri"/>
        <family val="2"/>
        <scheme val="minor"/>
      </rPr>
      <t xml:space="preserve">: éco-piège
des chenilles processionnaires (fourniture, installation, suivi du traitement et récupération de l'éco-piège) </t>
    </r>
  </si>
  <si>
    <t>2.3.6</t>
  </si>
  <si>
    <t>2.5.1</t>
  </si>
  <si>
    <t>Nettoyage préalable des surfaces et traitement des déchets</t>
  </si>
  <si>
    <t>m2</t>
  </si>
  <si>
    <t>2.5.2</t>
  </si>
  <si>
    <t>Mise en place de filets</t>
  </si>
  <si>
    <t>2.5.6</t>
  </si>
  <si>
    <t>Désinfection après intervention</t>
  </si>
  <si>
    <t>ANNEXE N°1 - Règlement de consultation - DETAIL QUANTITATIF ESTIMATIF - Poste 2 - Prestations non programmées (à la demande sur bon de commande)</t>
  </si>
  <si>
    <t>Quantité Estimative annuelle</t>
  </si>
  <si>
    <t>A RENSEIGNER OBLIGATOIREMENT</t>
  </si>
  <si>
    <t>Désinfection chambre / pièce (unité) comprise entre 0 et 25m²</t>
  </si>
  <si>
    <t>de 3 à 4</t>
  </si>
  <si>
    <t>de 5 à 9</t>
  </si>
  <si>
    <t>de 10 à 15</t>
  </si>
  <si>
    <t>forfait par unité &gt; 15</t>
  </si>
  <si>
    <t>Désinfection chambre / pièce (unité) comprise entre 26 et 50m²</t>
  </si>
  <si>
    <t>Désinfection chambre / pièce (unité) comprise entre 51 et 90m²</t>
  </si>
  <si>
    <t>2.8.2.1.1</t>
  </si>
  <si>
    <t>2.8.2.1.2</t>
  </si>
  <si>
    <t>2.8.2.1.3</t>
  </si>
  <si>
    <t>2.8.2.1.4</t>
  </si>
  <si>
    <t>2.8.2.2.1</t>
  </si>
  <si>
    <t>2.8.2.2.5</t>
  </si>
  <si>
    <t>2.8.2.3.1</t>
  </si>
  <si>
    <t>Chambre / pièce (unité) comprise entre 0 et 25m²</t>
  </si>
  <si>
    <t>2.8.1.1</t>
  </si>
  <si>
    <t>2.8.2.2</t>
  </si>
  <si>
    <t>2.8.1.2</t>
  </si>
  <si>
    <t>2.8.1.3</t>
  </si>
  <si>
    <t>2.8.1.4</t>
  </si>
  <si>
    <t>2.8.1.5</t>
  </si>
  <si>
    <t>2.8.1.6</t>
  </si>
  <si>
    <t>2.8.2.1</t>
  </si>
  <si>
    <t>2.8.2.3</t>
  </si>
  <si>
    <t>2.8.2.4</t>
  </si>
  <si>
    <t>2.8.2.5</t>
  </si>
  <si>
    <t>2.8.2.6</t>
  </si>
  <si>
    <t>Prestations</t>
  </si>
  <si>
    <t>Poste</t>
  </si>
  <si>
    <t>Prix Unitaire en € HT</t>
  </si>
  <si>
    <t>Montant estimatif annuel en € HT</t>
  </si>
  <si>
    <t>Montant estimatif annuel en € TTC</t>
  </si>
  <si>
    <r>
      <rPr>
        <b/>
        <sz val="11"/>
        <color theme="4" tint="-0.499984740745262"/>
        <rFont val="Calibri"/>
        <family val="2"/>
        <scheme val="minor"/>
      </rPr>
      <t>Traitement mécanique</t>
    </r>
    <r>
      <rPr>
        <sz val="11"/>
        <color theme="4" tint="-0.499984740745262"/>
        <rFont val="Calibri"/>
        <family val="2"/>
        <scheme val="minor"/>
      </rPr>
      <t xml:space="preserve"> : </t>
    </r>
    <r>
      <rPr>
        <b/>
        <sz val="11"/>
        <color theme="4" tint="-0.499984740745262"/>
        <rFont val="Calibri"/>
        <family val="2"/>
        <scheme val="minor"/>
      </rPr>
      <t>Piège à phéromones</t>
    </r>
    <r>
      <rPr>
        <sz val="11"/>
        <color theme="4" tint="-0.499984740745262"/>
        <rFont val="Calibri"/>
        <family val="2"/>
        <scheme val="minor"/>
      </rPr>
      <t xml:space="preserve">
des chenilles processionnaires (fourniture, installation, suivi du traitement et récupération de piège ) </t>
    </r>
  </si>
  <si>
    <t>Lot 10 - GSC de TOULOUSE (TLS) et GSC de MONTAUBAN (MTN)</t>
  </si>
  <si>
    <t>A : Montant total Annuel GSC TLS</t>
  </si>
  <si>
    <t>A + B : Montant total Annuel du DQE</t>
  </si>
  <si>
    <t xml:space="preserve">B : Montant Total Annuel GSC MTN 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</si>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</sst>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5">
    <font>
      <sz val="11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</font>
    <font>
      <sz val="12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4" tint="-0.499984740745262"/>
      <name val="Calibri "/>
    </font>
    <font>
      <vertAlign val="superscript"/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4" tint="-0.499984740745262"/>
      <name val="Calibri"/>
      <family val="2"/>
    </font>
    <font>
      <sz val="12"/>
      <color theme="4" tint="-0.499984740745262"/>
      <name val="Calibri"/>
      <family val="2"/>
    </font>
    <font>
      <b/>
      <sz val="14"/>
      <color theme="4" tint="-0.499984740745262"/>
      <name val="Calibri "/>
    </font>
    <font>
      <b/>
      <sz val="16"/>
      <color theme="4" tint="-0.499984740745262"/>
      <name val="Calibri "/>
    </font>
    <font>
      <b/>
      <sz val="12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 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CCFFFF"/>
      </patternFill>
    </fill>
    <fill>
      <patternFill patternType="solid">
        <fgColor theme="7" tint="0.79998168889431442"/>
        <bgColor rgb="FFD9D9D9"/>
      </patternFill>
    </fill>
  </fills>
  <borders count="25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 style="medium">
        <color theme="4" tint="-0.499984740745262"/>
      </right>
      <top style="hair">
        <color theme="4" tint="-0.499984740745262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</cellStyleXfs>
  <cellXfs count="144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Fill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2" fillId="0" borderId="0" xfId="6" applyFont="1" applyBorder="1" applyAlignment="1"/>
    <xf numFmtId="3" fontId="2" fillId="0" borderId="0" xfId="6" applyNumberFormat="1" applyFont="1" applyFill="1" applyBorder="1" applyAlignment="1">
      <alignment horizontal="center" vertical="center"/>
    </xf>
    <xf numFmtId="164" fontId="2" fillId="0" borderId="0" xfId="6" applyNumberFormat="1" applyFont="1" applyFill="1" applyBorder="1" applyAlignment="1">
      <alignment horizontal="center" vertical="center"/>
    </xf>
    <xf numFmtId="10" fontId="11" fillId="3" borderId="4" xfId="0" applyNumberFormat="1" applyFont="1" applyFill="1" applyBorder="1" applyAlignment="1">
      <alignment horizontal="center" vertical="center"/>
    </xf>
    <xf numFmtId="0" fontId="21" fillId="2" borderId="4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22" fillId="4" borderId="4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left" vertical="center" wrapText="1"/>
    </xf>
    <xf numFmtId="0" fontId="2" fillId="0" borderId="4" xfId="4" applyFont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9" xfId="6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/>
    </xf>
    <xf numFmtId="0" fontId="2" fillId="0" borderId="10" xfId="6" applyFont="1" applyBorder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2" fillId="0" borderId="11" xfId="6" applyFont="1" applyBorder="1" applyAlignment="1">
      <alignment horizontal="left" vertical="center"/>
    </xf>
    <xf numFmtId="0" fontId="18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2" fillId="0" borderId="10" xfId="6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164" fontId="22" fillId="4" borderId="13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164" fontId="22" fillId="4" borderId="9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164" fontId="22" fillId="4" borderId="10" xfId="0" applyNumberFormat="1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164" fontId="22" fillId="4" borderId="11" xfId="0" applyNumberFormat="1" applyFont="1" applyFill="1" applyBorder="1" applyAlignment="1">
      <alignment horizontal="right" vertical="center"/>
    </xf>
    <xf numFmtId="0" fontId="5" fillId="8" borderId="8" xfId="0" applyFont="1" applyFill="1" applyBorder="1" applyAlignment="1">
      <alignment horizontal="center" vertical="center" wrapText="1"/>
    </xf>
    <xf numFmtId="0" fontId="21" fillId="2" borderId="8" xfId="4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/>
    </xf>
    <xf numFmtId="0" fontId="3" fillId="0" borderId="11" xfId="6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3" fillId="0" borderId="14" xfId="6" applyFont="1" applyBorder="1" applyAlignment="1">
      <alignment horizontal="center" vertical="center"/>
    </xf>
    <xf numFmtId="0" fontId="2" fillId="0" borderId="14" xfId="6" applyFont="1" applyBorder="1" applyAlignment="1">
      <alignment horizontal="left" vertical="center"/>
    </xf>
    <xf numFmtId="0" fontId="18" fillId="0" borderId="14" xfId="0" applyFont="1" applyFill="1" applyBorder="1" applyAlignment="1">
      <alignment horizontal="center" vertical="center"/>
    </xf>
    <xf numFmtId="3" fontId="2" fillId="7" borderId="14" xfId="6" applyNumberFormat="1" applyFont="1" applyFill="1" applyBorder="1" applyAlignment="1">
      <alignment horizontal="center" vertical="center"/>
    </xf>
    <xf numFmtId="164" fontId="22" fillId="4" borderId="12" xfId="0" applyNumberFormat="1" applyFont="1" applyFill="1" applyBorder="1" applyAlignment="1">
      <alignment horizontal="right" vertical="center"/>
    </xf>
    <xf numFmtId="164" fontId="22" fillId="4" borderId="16" xfId="0" applyNumberFormat="1" applyFont="1" applyFill="1" applyBorder="1" applyAlignment="1">
      <alignment horizontal="right" vertical="center"/>
    </xf>
    <xf numFmtId="164" fontId="22" fillId="4" borderId="17" xfId="0" applyNumberFormat="1" applyFont="1" applyFill="1" applyBorder="1" applyAlignment="1">
      <alignment horizontal="right" vertical="center"/>
    </xf>
    <xf numFmtId="164" fontId="22" fillId="4" borderId="18" xfId="0" applyNumberFormat="1" applyFont="1" applyFill="1" applyBorder="1" applyAlignment="1">
      <alignment horizontal="right" vertical="center"/>
    </xf>
    <xf numFmtId="3" fontId="2" fillId="7" borderId="19" xfId="6" applyNumberFormat="1" applyFont="1" applyFill="1" applyBorder="1" applyAlignment="1">
      <alignment horizontal="center" vertical="center"/>
    </xf>
    <xf numFmtId="3" fontId="2" fillId="7" borderId="20" xfId="6" applyNumberFormat="1" applyFont="1" applyFill="1" applyBorder="1" applyAlignment="1">
      <alignment horizontal="center" vertical="center"/>
    </xf>
    <xf numFmtId="3" fontId="2" fillId="7" borderId="21" xfId="6" applyNumberFormat="1" applyFont="1" applyFill="1" applyBorder="1" applyAlignment="1">
      <alignment horizontal="center" vertical="center"/>
    </xf>
    <xf numFmtId="164" fontId="3" fillId="0" borderId="4" xfId="6" applyNumberFormat="1" applyFont="1" applyFill="1" applyBorder="1" applyAlignment="1">
      <alignment horizontal="right" vertical="center"/>
    </xf>
    <xf numFmtId="0" fontId="21" fillId="5" borderId="4" xfId="4" applyFont="1" applyFill="1" applyBorder="1" applyAlignment="1">
      <alignment horizontal="center" vertical="center"/>
    </xf>
    <xf numFmtId="0" fontId="21" fillId="2" borderId="4" xfId="4" applyFont="1" applyFill="1" applyBorder="1" applyAlignment="1">
      <alignment horizontal="center" vertical="center"/>
    </xf>
    <xf numFmtId="0" fontId="21" fillId="8" borderId="4" xfId="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22" fillId="4" borderId="4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" fontId="2" fillId="7" borderId="4" xfId="6" applyNumberFormat="1" applyFont="1" applyFill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164" fontId="23" fillId="0" borderId="4" xfId="0" applyNumberFormat="1" applyFont="1" applyBorder="1" applyAlignment="1">
      <alignment horizontal="right" vertical="center"/>
    </xf>
    <xf numFmtId="4" fontId="23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3" fontId="2" fillId="0" borderId="4" xfId="6" applyNumberFormat="1" applyFont="1" applyFill="1" applyBorder="1" applyAlignment="1">
      <alignment horizontal="center" vertical="center"/>
    </xf>
    <xf numFmtId="0" fontId="2" fillId="0" borderId="4" xfId="6" applyFont="1" applyBorder="1" applyAlignment="1">
      <alignment horizontal="left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164" fontId="22" fillId="4" borderId="9" xfId="0" applyNumberFormat="1" applyFont="1" applyFill="1" applyBorder="1" applyAlignment="1" applyProtection="1">
      <alignment horizontal="right" vertical="center"/>
      <protection locked="0"/>
    </xf>
    <xf numFmtId="164" fontId="22" fillId="4" borderId="10" xfId="0" applyNumberFormat="1" applyFont="1" applyFill="1" applyBorder="1" applyAlignment="1" applyProtection="1">
      <alignment horizontal="right" vertical="center"/>
      <protection locked="0"/>
    </xf>
    <xf numFmtId="164" fontId="22" fillId="4" borderId="11" xfId="0" applyNumberFormat="1" applyFont="1" applyFill="1" applyBorder="1" applyAlignment="1" applyProtection="1">
      <alignment horizontal="right" vertical="center"/>
      <protection locked="0"/>
    </xf>
    <xf numFmtId="164" fontId="22" fillId="4" borderId="13" xfId="0" applyNumberFormat="1" applyFont="1" applyFill="1" applyBorder="1" applyAlignment="1" applyProtection="1">
      <alignment horizontal="right" vertical="center"/>
      <protection locked="0"/>
    </xf>
    <xf numFmtId="164" fontId="22" fillId="4" borderId="4" xfId="0" applyNumberFormat="1" applyFont="1" applyFill="1" applyBorder="1" applyAlignment="1" applyProtection="1">
      <alignment horizontal="right" vertical="center"/>
      <protection locked="0"/>
    </xf>
    <xf numFmtId="164" fontId="22" fillId="4" borderId="16" xfId="0" applyNumberFormat="1" applyFont="1" applyFill="1" applyBorder="1" applyAlignment="1" applyProtection="1">
      <alignment horizontal="right" vertical="center"/>
      <protection locked="0"/>
    </xf>
    <xf numFmtId="164" fontId="22" fillId="4" borderId="17" xfId="0" applyNumberFormat="1" applyFont="1" applyFill="1" applyBorder="1" applyAlignment="1" applyProtection="1">
      <alignment horizontal="right" vertical="center"/>
      <protection locked="0"/>
    </xf>
    <xf numFmtId="164" fontId="22" fillId="4" borderId="18" xfId="0" applyNumberFormat="1" applyFont="1" applyFill="1" applyBorder="1" applyAlignment="1" applyProtection="1">
      <alignment horizontal="right" vertical="center"/>
      <protection locked="0"/>
    </xf>
    <xf numFmtId="164" fontId="22" fillId="4" borderId="12" xfId="0" applyNumberFormat="1" applyFont="1" applyFill="1" applyBorder="1" applyAlignment="1" applyProtection="1">
      <alignment horizontal="right" vertical="center"/>
      <protection locked="0"/>
    </xf>
    <xf numFmtId="164" fontId="22" fillId="4" borderId="4" xfId="0" applyNumberFormat="1" applyFont="1" applyFill="1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3" fillId="0" borderId="5" xfId="6" applyFont="1" applyBorder="1" applyAlignment="1">
      <alignment horizontal="right" vertical="center"/>
    </xf>
    <xf numFmtId="0" fontId="3" fillId="0" borderId="15" xfId="6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right" vertical="center"/>
    </xf>
    <xf numFmtId="0" fontId="23" fillId="0" borderId="15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</cellXfs>
  <cellStyles count="8">
    <cellStyle name="Normal" xfId="0" builtinId="0"/>
    <cellStyle name="Normal 2" xfId="1"/>
    <cellStyle name="Normal 2 2 2 2" xfId="6"/>
    <cellStyle name="Normal 2 3" xfId="5"/>
    <cellStyle name="Normal 2 3 2" xfId="7"/>
    <cellStyle name="Normal 3" xfId="2"/>
    <cellStyle name="Normal 3 2" xfId="4"/>
    <cellStyle name="Normal 4" xfId="3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Layout" topLeftCell="A23" zoomScaleNormal="85" workbookViewId="0">
      <selection activeCell="E24" sqref="E24"/>
    </sheetView>
  </sheetViews>
  <sheetFormatPr baseColWidth="10" defaultRowHeight="15"/>
  <cols>
    <col min="2" max="2" width="60.140625" style="6" customWidth="1"/>
    <col min="3" max="3" width="30.7109375" customWidth="1"/>
    <col min="4" max="4" width="21.5703125" customWidth="1"/>
    <col min="5" max="7" width="25.7109375" customWidth="1"/>
    <col min="8" max="8" width="42.42578125" customWidth="1"/>
  </cols>
  <sheetData>
    <row r="1" spans="1:9" s="1" customFormat="1" ht="21" customHeight="1">
      <c r="A1" s="135" t="s">
        <v>89</v>
      </c>
      <c r="B1" s="135"/>
      <c r="C1" s="135"/>
      <c r="D1" s="135"/>
      <c r="E1" s="135"/>
      <c r="F1" s="135"/>
      <c r="G1" s="135"/>
      <c r="H1" s="135"/>
    </row>
    <row r="2" spans="1:9" s="1" customFormat="1" ht="21" customHeight="1">
      <c r="A2" s="136" t="s">
        <v>53</v>
      </c>
      <c r="B2" s="136"/>
      <c r="C2" s="136"/>
      <c r="D2" s="136"/>
      <c r="E2" s="136"/>
      <c r="F2" s="136"/>
      <c r="G2" s="136"/>
      <c r="H2" s="136"/>
    </row>
    <row r="3" spans="1:9" s="1" customFormat="1" ht="18.75" customHeight="1">
      <c r="A3" s="137" t="s">
        <v>93</v>
      </c>
      <c r="B3" s="137"/>
      <c r="C3" s="137"/>
      <c r="D3" s="137"/>
      <c r="E3" s="137"/>
      <c r="F3" s="137"/>
      <c r="G3" s="137"/>
      <c r="H3" s="137"/>
    </row>
    <row r="4" spans="1:9" s="1" customFormat="1" ht="21" customHeight="1">
      <c r="A4" s="138" t="s">
        <v>55</v>
      </c>
      <c r="B4" s="138"/>
      <c r="C4" s="138"/>
      <c r="D4" s="138"/>
      <c r="E4" s="138"/>
      <c r="F4" s="138"/>
      <c r="G4" s="138"/>
      <c r="H4" s="138"/>
    </row>
    <row r="5" spans="1:9" ht="15.75" thickBot="1">
      <c r="A5" s="10"/>
      <c r="B5" s="11"/>
      <c r="C5" s="3"/>
      <c r="D5" s="3"/>
      <c r="E5" s="3"/>
      <c r="F5" s="3"/>
      <c r="G5" s="3"/>
      <c r="H5" s="3"/>
      <c r="I5" s="3"/>
    </row>
    <row r="6" spans="1:9" ht="20.100000000000001" customHeight="1" thickBot="1">
      <c r="A6" s="139" t="s">
        <v>22</v>
      </c>
      <c r="B6" s="140"/>
      <c r="C6" s="18">
        <v>0.2</v>
      </c>
    </row>
    <row r="7" spans="1:9" ht="15" customHeight="1" thickBot="1">
      <c r="G7" s="2"/>
    </row>
    <row r="8" spans="1:9" s="5" customFormat="1" ht="35.1" customHeight="1" thickBot="1">
      <c r="A8" s="74" t="s">
        <v>84</v>
      </c>
      <c r="B8" s="75" t="s">
        <v>83</v>
      </c>
      <c r="C8" s="76" t="s">
        <v>0</v>
      </c>
      <c r="D8" s="61" t="s">
        <v>54</v>
      </c>
      <c r="E8" s="62" t="s">
        <v>85</v>
      </c>
      <c r="F8" s="62" t="s">
        <v>86</v>
      </c>
      <c r="G8" s="62" t="s">
        <v>87</v>
      </c>
      <c r="H8" s="62" t="s">
        <v>1</v>
      </c>
    </row>
    <row r="9" spans="1:9" s="1" customFormat="1" ht="30.75" customHeight="1">
      <c r="A9" s="63" t="s">
        <v>25</v>
      </c>
      <c r="B9" s="131" t="s">
        <v>24</v>
      </c>
      <c r="C9" s="52" t="s">
        <v>2</v>
      </c>
      <c r="D9" s="53">
        <v>12</v>
      </c>
      <c r="E9" s="117">
        <v>0</v>
      </c>
      <c r="F9" s="54">
        <f>D9*E9</f>
        <v>0</v>
      </c>
      <c r="G9" s="54">
        <f>F9*1.2</f>
        <v>0</v>
      </c>
      <c r="H9" s="102"/>
    </row>
    <row r="10" spans="1:9" s="1" customFormat="1" ht="30.75" customHeight="1">
      <c r="A10" s="64" t="s">
        <v>26</v>
      </c>
      <c r="B10" s="132"/>
      <c r="C10" s="55" t="s">
        <v>27</v>
      </c>
      <c r="D10" s="56">
        <v>18</v>
      </c>
      <c r="E10" s="118">
        <v>0</v>
      </c>
      <c r="F10" s="57">
        <f t="shared" ref="F10:F14" si="0">D10*E10</f>
        <v>0</v>
      </c>
      <c r="G10" s="57">
        <f t="shared" ref="G10:G37" si="1">F10*1.2</f>
        <v>0</v>
      </c>
      <c r="H10" s="103"/>
    </row>
    <row r="11" spans="1:9" s="1" customFormat="1" ht="30.75" customHeight="1" thickBot="1">
      <c r="A11" s="65" t="s">
        <v>28</v>
      </c>
      <c r="B11" s="133"/>
      <c r="C11" s="58" t="s">
        <v>4</v>
      </c>
      <c r="D11" s="59">
        <v>5</v>
      </c>
      <c r="E11" s="119">
        <v>0</v>
      </c>
      <c r="F11" s="60">
        <f t="shared" si="0"/>
        <v>0</v>
      </c>
      <c r="G11" s="60">
        <f t="shared" si="1"/>
        <v>0</v>
      </c>
      <c r="H11" s="104"/>
    </row>
    <row r="12" spans="1:9" s="1" customFormat="1" ht="30.75" customHeight="1" thickBot="1">
      <c r="A12" s="66" t="s">
        <v>29</v>
      </c>
      <c r="B12" s="48" t="s">
        <v>6</v>
      </c>
      <c r="C12" s="49" t="s">
        <v>5</v>
      </c>
      <c r="D12" s="50">
        <v>2</v>
      </c>
      <c r="E12" s="120">
        <v>0</v>
      </c>
      <c r="F12" s="51">
        <f t="shared" si="0"/>
        <v>0</v>
      </c>
      <c r="G12" s="51">
        <f t="shared" si="1"/>
        <v>0</v>
      </c>
      <c r="H12" s="105"/>
    </row>
    <row r="13" spans="1:9" s="1" customFormat="1" ht="30.75" customHeight="1" thickBot="1">
      <c r="A13" s="67" t="s">
        <v>30</v>
      </c>
      <c r="B13" s="25" t="s">
        <v>7</v>
      </c>
      <c r="C13" s="26" t="s">
        <v>5</v>
      </c>
      <c r="D13" s="27">
        <v>2</v>
      </c>
      <c r="E13" s="121">
        <v>0</v>
      </c>
      <c r="F13" s="21">
        <f t="shared" si="0"/>
        <v>0</v>
      </c>
      <c r="G13" s="21">
        <f t="shared" si="1"/>
        <v>0</v>
      </c>
      <c r="H13" s="106"/>
    </row>
    <row r="14" spans="1:9" s="1" customFormat="1" ht="30.75" customHeight="1" thickBot="1">
      <c r="A14" s="67" t="s">
        <v>31</v>
      </c>
      <c r="B14" s="25" t="s">
        <v>9</v>
      </c>
      <c r="C14" s="26" t="s">
        <v>8</v>
      </c>
      <c r="D14" s="27">
        <v>3</v>
      </c>
      <c r="E14" s="121">
        <v>0</v>
      </c>
      <c r="F14" s="21">
        <f t="shared" si="0"/>
        <v>0</v>
      </c>
      <c r="G14" s="21">
        <f t="shared" si="1"/>
        <v>0</v>
      </c>
      <c r="H14" s="106"/>
    </row>
    <row r="15" spans="1:9" s="1" customFormat="1" ht="30.75" customHeight="1">
      <c r="A15" s="68" t="s">
        <v>32</v>
      </c>
      <c r="B15" s="134" t="s">
        <v>33</v>
      </c>
      <c r="C15" s="13" t="s">
        <v>10</v>
      </c>
      <c r="D15" s="24">
        <v>12</v>
      </c>
      <c r="E15" s="122">
        <v>0</v>
      </c>
      <c r="F15" s="82">
        <f t="shared" ref="F15:F37" si="2">D15*E15</f>
        <v>0</v>
      </c>
      <c r="G15" s="82">
        <f t="shared" si="1"/>
        <v>0</v>
      </c>
      <c r="H15" s="107"/>
    </row>
    <row r="16" spans="1:9" s="1" customFormat="1" ht="30.75" customHeight="1">
      <c r="A16" s="20" t="s">
        <v>34</v>
      </c>
      <c r="B16" s="134"/>
      <c r="C16" s="4" t="s">
        <v>3</v>
      </c>
      <c r="D16" s="9">
        <v>5</v>
      </c>
      <c r="E16" s="123">
        <v>0</v>
      </c>
      <c r="F16" s="83">
        <f t="shared" si="2"/>
        <v>0</v>
      </c>
      <c r="G16" s="83">
        <f t="shared" si="1"/>
        <v>0</v>
      </c>
      <c r="H16" s="108"/>
    </row>
    <row r="17" spans="1:8" s="1" customFormat="1" ht="30.75" customHeight="1" thickBot="1">
      <c r="A17" s="69" t="s">
        <v>35</v>
      </c>
      <c r="B17" s="134"/>
      <c r="C17" s="22" t="s">
        <v>23</v>
      </c>
      <c r="D17" s="23">
        <v>6</v>
      </c>
      <c r="E17" s="124">
        <v>0</v>
      </c>
      <c r="F17" s="84">
        <f t="shared" si="2"/>
        <v>0</v>
      </c>
      <c r="G17" s="84">
        <f t="shared" si="1"/>
        <v>0</v>
      </c>
      <c r="H17" s="109"/>
    </row>
    <row r="18" spans="1:8" s="1" customFormat="1" ht="30.75" customHeight="1" thickBot="1">
      <c r="A18" s="67" t="s">
        <v>36</v>
      </c>
      <c r="B18" s="25" t="s">
        <v>11</v>
      </c>
      <c r="C18" s="26" t="s">
        <v>12</v>
      </c>
      <c r="D18" s="27">
        <v>52</v>
      </c>
      <c r="E18" s="121">
        <v>0</v>
      </c>
      <c r="F18" s="21">
        <f t="shared" si="2"/>
        <v>0</v>
      </c>
      <c r="G18" s="21">
        <f t="shared" si="1"/>
        <v>0</v>
      </c>
      <c r="H18" s="106"/>
    </row>
    <row r="19" spans="1:8" s="1" customFormat="1" ht="30.75" customHeight="1" thickBot="1">
      <c r="A19" s="67" t="s">
        <v>37</v>
      </c>
      <c r="B19" s="25" t="s">
        <v>13</v>
      </c>
      <c r="C19" s="26" t="s">
        <v>14</v>
      </c>
      <c r="D19" s="27">
        <v>21</v>
      </c>
      <c r="E19" s="121">
        <v>0</v>
      </c>
      <c r="F19" s="21">
        <f t="shared" si="2"/>
        <v>0</v>
      </c>
      <c r="G19" s="21">
        <f t="shared" si="1"/>
        <v>0</v>
      </c>
      <c r="H19" s="106"/>
    </row>
    <row r="20" spans="1:8" s="1" customFormat="1" ht="30.75" customHeight="1" thickBot="1">
      <c r="A20" s="67" t="s">
        <v>38</v>
      </c>
      <c r="B20" s="25" t="s">
        <v>15</v>
      </c>
      <c r="C20" s="26" t="s">
        <v>14</v>
      </c>
      <c r="D20" s="27">
        <v>10</v>
      </c>
      <c r="E20" s="121">
        <v>0</v>
      </c>
      <c r="F20" s="21">
        <f t="shared" si="2"/>
        <v>0</v>
      </c>
      <c r="G20" s="21">
        <f t="shared" si="1"/>
        <v>0</v>
      </c>
      <c r="H20" s="106"/>
    </row>
    <row r="21" spans="1:8" s="7" customFormat="1" ht="30.75" customHeight="1" thickBot="1">
      <c r="A21" s="67" t="s">
        <v>39</v>
      </c>
      <c r="B21" s="28" t="s">
        <v>16</v>
      </c>
      <c r="C21" s="29" t="s">
        <v>17</v>
      </c>
      <c r="D21" s="30">
        <v>3</v>
      </c>
      <c r="E21" s="121">
        <v>0</v>
      </c>
      <c r="F21" s="21">
        <f t="shared" si="2"/>
        <v>0</v>
      </c>
      <c r="G21" s="21">
        <f t="shared" si="1"/>
        <v>0</v>
      </c>
      <c r="H21" s="110"/>
    </row>
    <row r="22" spans="1:8" s="1" customFormat="1" ht="30.75" customHeight="1" thickBot="1">
      <c r="A22" s="67" t="s">
        <v>40</v>
      </c>
      <c r="B22" s="25" t="s">
        <v>18</v>
      </c>
      <c r="C22" s="26" t="s">
        <v>14</v>
      </c>
      <c r="D22" s="27">
        <v>16</v>
      </c>
      <c r="E22" s="121">
        <v>0</v>
      </c>
      <c r="F22" s="21">
        <f t="shared" si="2"/>
        <v>0</v>
      </c>
      <c r="G22" s="21">
        <f t="shared" si="1"/>
        <v>0</v>
      </c>
      <c r="H22" s="106"/>
    </row>
    <row r="23" spans="1:8" s="1" customFormat="1" ht="30.75" customHeight="1" thickBot="1">
      <c r="A23" s="67" t="s">
        <v>41</v>
      </c>
      <c r="B23" s="25" t="s">
        <v>19</v>
      </c>
      <c r="C23" s="26" t="s">
        <v>14</v>
      </c>
      <c r="D23" s="27">
        <v>4</v>
      </c>
      <c r="E23" s="121">
        <v>0</v>
      </c>
      <c r="F23" s="21">
        <f t="shared" si="2"/>
        <v>0</v>
      </c>
      <c r="G23" s="21">
        <f t="shared" si="1"/>
        <v>0</v>
      </c>
      <c r="H23" s="106"/>
    </row>
    <row r="24" spans="1:8" s="1" customFormat="1" ht="30.75" customHeight="1" thickBot="1">
      <c r="A24" s="67" t="s">
        <v>42</v>
      </c>
      <c r="B24" s="25" t="s">
        <v>20</v>
      </c>
      <c r="C24" s="26" t="s">
        <v>14</v>
      </c>
      <c r="D24" s="27">
        <v>1</v>
      </c>
      <c r="E24" s="121">
        <v>0</v>
      </c>
      <c r="F24" s="21">
        <f t="shared" si="2"/>
        <v>0</v>
      </c>
      <c r="G24" s="21">
        <f t="shared" si="1"/>
        <v>0</v>
      </c>
      <c r="H24" s="106"/>
    </row>
    <row r="25" spans="1:8" s="1" customFormat="1" ht="44.1" customHeight="1" thickBot="1">
      <c r="A25" s="67" t="s">
        <v>43</v>
      </c>
      <c r="B25" s="31" t="s">
        <v>44</v>
      </c>
      <c r="C25" s="26" t="s">
        <v>21</v>
      </c>
      <c r="D25" s="27">
        <v>14</v>
      </c>
      <c r="E25" s="121">
        <v>0</v>
      </c>
      <c r="F25" s="21">
        <f t="shared" si="2"/>
        <v>0</v>
      </c>
      <c r="G25" s="21">
        <f t="shared" si="1"/>
        <v>0</v>
      </c>
      <c r="H25" s="106"/>
    </row>
    <row r="26" spans="1:8" s="1" customFormat="1" ht="50.25" customHeight="1" thickBot="1">
      <c r="A26" s="67" t="s">
        <v>45</v>
      </c>
      <c r="B26" s="32" t="s">
        <v>88</v>
      </c>
      <c r="C26" s="26" t="s">
        <v>21</v>
      </c>
      <c r="D26" s="27">
        <v>7</v>
      </c>
      <c r="E26" s="121">
        <v>0</v>
      </c>
      <c r="F26" s="21">
        <f t="shared" si="2"/>
        <v>0</v>
      </c>
      <c r="G26" s="21">
        <f t="shared" si="1"/>
        <v>0</v>
      </c>
      <c r="H26" s="106"/>
    </row>
    <row r="27" spans="1:8" s="1" customFormat="1" ht="35.1" customHeight="1" thickBot="1">
      <c r="A27" s="67" t="s">
        <v>46</v>
      </c>
      <c r="B27" s="33" t="s">
        <v>47</v>
      </c>
      <c r="C27" s="34" t="s">
        <v>48</v>
      </c>
      <c r="D27" s="35">
        <v>200</v>
      </c>
      <c r="E27" s="121">
        <v>0</v>
      </c>
      <c r="F27" s="21">
        <f t="shared" si="2"/>
        <v>0</v>
      </c>
      <c r="G27" s="21">
        <f t="shared" si="1"/>
        <v>0</v>
      </c>
      <c r="H27" s="111"/>
    </row>
    <row r="28" spans="1:8" s="1" customFormat="1" ht="35.1" customHeight="1" thickBot="1">
      <c r="A28" s="67" t="s">
        <v>49</v>
      </c>
      <c r="B28" s="33" t="s">
        <v>50</v>
      </c>
      <c r="C28" s="34" t="s">
        <v>48</v>
      </c>
      <c r="D28" s="35">
        <v>320</v>
      </c>
      <c r="E28" s="121">
        <v>0</v>
      </c>
      <c r="F28" s="21">
        <f t="shared" si="2"/>
        <v>0</v>
      </c>
      <c r="G28" s="21">
        <f t="shared" si="1"/>
        <v>0</v>
      </c>
      <c r="H28" s="111"/>
    </row>
    <row r="29" spans="1:8" s="1" customFormat="1" ht="35.1" customHeight="1" thickBot="1">
      <c r="A29" s="70" t="s">
        <v>51</v>
      </c>
      <c r="B29" s="43" t="s">
        <v>52</v>
      </c>
      <c r="C29" s="44" t="s">
        <v>48</v>
      </c>
      <c r="D29" s="45">
        <v>250</v>
      </c>
      <c r="E29" s="121">
        <v>0</v>
      </c>
      <c r="F29" s="21">
        <f t="shared" si="2"/>
        <v>0</v>
      </c>
      <c r="G29" s="21">
        <f t="shared" si="1"/>
        <v>0</v>
      </c>
      <c r="H29" s="112"/>
    </row>
    <row r="30" spans="1:8" s="1" customFormat="1" ht="27.75" customHeight="1">
      <c r="A30" s="71" t="s">
        <v>63</v>
      </c>
      <c r="B30" s="37" t="s">
        <v>56</v>
      </c>
      <c r="C30" s="38">
        <v>1</v>
      </c>
      <c r="D30" s="85">
        <v>1</v>
      </c>
      <c r="E30" s="122">
        <v>0</v>
      </c>
      <c r="F30" s="82">
        <f t="shared" si="2"/>
        <v>0</v>
      </c>
      <c r="G30" s="82">
        <f t="shared" si="1"/>
        <v>0</v>
      </c>
      <c r="H30" s="113"/>
    </row>
    <row r="31" spans="1:8" s="1" customFormat="1" ht="27.75" customHeight="1">
      <c r="A31" s="72" t="s">
        <v>64</v>
      </c>
      <c r="B31" s="39" t="s">
        <v>56</v>
      </c>
      <c r="C31" s="40">
        <v>2</v>
      </c>
      <c r="D31" s="86">
        <v>2</v>
      </c>
      <c r="E31" s="123">
        <v>0</v>
      </c>
      <c r="F31" s="83">
        <f t="shared" si="2"/>
        <v>0</v>
      </c>
      <c r="G31" s="83">
        <f t="shared" si="1"/>
        <v>0</v>
      </c>
      <c r="H31" s="114"/>
    </row>
    <row r="32" spans="1:8" s="1" customFormat="1" ht="27.75" customHeight="1">
      <c r="A32" s="72" t="s">
        <v>65</v>
      </c>
      <c r="B32" s="46" t="s">
        <v>56</v>
      </c>
      <c r="C32" s="40" t="s">
        <v>57</v>
      </c>
      <c r="D32" s="86">
        <v>1</v>
      </c>
      <c r="E32" s="123">
        <v>0</v>
      </c>
      <c r="F32" s="83">
        <f t="shared" si="2"/>
        <v>0</v>
      </c>
      <c r="G32" s="83">
        <f t="shared" si="1"/>
        <v>0</v>
      </c>
      <c r="H32" s="114"/>
    </row>
    <row r="33" spans="1:8" s="1" customFormat="1" ht="27.75" customHeight="1" thickBot="1">
      <c r="A33" s="73" t="s">
        <v>66</v>
      </c>
      <c r="B33" s="47" t="s">
        <v>56</v>
      </c>
      <c r="C33" s="42" t="s">
        <v>58</v>
      </c>
      <c r="D33" s="87">
        <v>3</v>
      </c>
      <c r="E33" s="124">
        <v>0</v>
      </c>
      <c r="F33" s="84">
        <f t="shared" si="2"/>
        <v>0</v>
      </c>
      <c r="G33" s="84">
        <f t="shared" si="1"/>
        <v>0</v>
      </c>
      <c r="H33" s="115"/>
    </row>
    <row r="34" spans="1:8" s="1" customFormat="1" ht="27.75" customHeight="1">
      <c r="A34" s="71" t="s">
        <v>67</v>
      </c>
      <c r="B34" s="37" t="s">
        <v>61</v>
      </c>
      <c r="C34" s="38">
        <v>1</v>
      </c>
      <c r="D34" s="85">
        <v>1</v>
      </c>
      <c r="E34" s="122">
        <v>0</v>
      </c>
      <c r="F34" s="82">
        <f t="shared" si="2"/>
        <v>0</v>
      </c>
      <c r="G34" s="82">
        <f t="shared" si="1"/>
        <v>0</v>
      </c>
      <c r="H34" s="113"/>
    </row>
    <row r="35" spans="1:8" s="1" customFormat="1" ht="27.75" customHeight="1">
      <c r="A35" s="72" t="s">
        <v>67</v>
      </c>
      <c r="B35" s="39" t="s">
        <v>61</v>
      </c>
      <c r="C35" s="40">
        <v>2</v>
      </c>
      <c r="D35" s="86">
        <v>1</v>
      </c>
      <c r="E35" s="123">
        <v>0</v>
      </c>
      <c r="F35" s="83">
        <f t="shared" si="2"/>
        <v>0</v>
      </c>
      <c r="G35" s="83">
        <f t="shared" si="1"/>
        <v>0</v>
      </c>
      <c r="H35" s="114"/>
    </row>
    <row r="36" spans="1:8" s="1" customFormat="1" ht="27.75" customHeight="1" thickBot="1">
      <c r="A36" s="73" t="s">
        <v>68</v>
      </c>
      <c r="B36" s="41" t="s">
        <v>61</v>
      </c>
      <c r="C36" s="42" t="s">
        <v>60</v>
      </c>
      <c r="D36" s="87">
        <v>1</v>
      </c>
      <c r="E36" s="124">
        <v>0</v>
      </c>
      <c r="F36" s="84">
        <f t="shared" si="2"/>
        <v>0</v>
      </c>
      <c r="G36" s="84">
        <f t="shared" si="1"/>
        <v>0</v>
      </c>
      <c r="H36" s="115"/>
    </row>
    <row r="37" spans="1:8" s="1" customFormat="1" ht="27.75" customHeight="1" thickBot="1">
      <c r="A37" s="77" t="s">
        <v>69</v>
      </c>
      <c r="B37" s="78" t="s">
        <v>62</v>
      </c>
      <c r="C37" s="79">
        <v>1</v>
      </c>
      <c r="D37" s="80">
        <v>1</v>
      </c>
      <c r="E37" s="125">
        <v>0</v>
      </c>
      <c r="F37" s="81">
        <f t="shared" si="2"/>
        <v>0</v>
      </c>
      <c r="G37" s="81">
        <f t="shared" si="1"/>
        <v>0</v>
      </c>
      <c r="H37" s="116"/>
    </row>
    <row r="38" spans="1:8" s="1" customFormat="1" ht="32.25" customHeight="1" thickBot="1">
      <c r="A38" s="129" t="s">
        <v>90</v>
      </c>
      <c r="B38" s="130"/>
      <c r="C38" s="130"/>
      <c r="D38" s="130"/>
      <c r="E38" s="130"/>
      <c r="F38" s="88">
        <f>SUM(F9:F37)</f>
        <v>0</v>
      </c>
      <c r="G38" s="88">
        <f>SUM(G9:G37)</f>
        <v>0</v>
      </c>
      <c r="H38" s="36"/>
    </row>
    <row r="39" spans="1:8" s="1" customFormat="1" ht="16.5" customHeight="1" thickBot="1">
      <c r="A39" s="14"/>
      <c r="B39" s="15"/>
      <c r="C39" s="16"/>
      <c r="D39" s="16"/>
      <c r="E39" s="17"/>
      <c r="F39" s="17"/>
      <c r="G39" s="17"/>
      <c r="H39" s="8"/>
    </row>
    <row r="40" spans="1:8" ht="30.75" customHeight="1" thickBot="1">
      <c r="A40" s="129" t="s">
        <v>91</v>
      </c>
      <c r="B40" s="130"/>
      <c r="C40" s="130"/>
      <c r="D40" s="130"/>
      <c r="E40" s="130"/>
      <c r="F40" s="88">
        <f>F38+'MTN - Lot 10 DQE Poste 2'!F23</f>
        <v>0</v>
      </c>
      <c r="G40" s="88">
        <f>G38+'MTN - Lot 10 DQE Poste 2'!G23</f>
        <v>0</v>
      </c>
      <c r="H40" s="36"/>
    </row>
  </sheetData>
  <sheetProtection algorithmName="SHA-512" hashValue="woYDkyizq06MS8AiEJD8rhtA1lulClVBlIkA1GPTcgXzXIt48oPpp/wmvkNvD1H7PEW8t2nMINgV+eYsuo3O1Q==" saltValue="hogq5TIbisMhZRk8REDmXQ==" spinCount="100000" sheet="1" objects="1" scenarios="1"/>
  <mergeCells count="9">
    <mergeCell ref="A40:E40"/>
    <mergeCell ref="A38:E38"/>
    <mergeCell ref="B9:B11"/>
    <mergeCell ref="B15:B17"/>
    <mergeCell ref="A1:H1"/>
    <mergeCell ref="A2:H2"/>
    <mergeCell ref="A3:H3"/>
    <mergeCell ref="A4:H4"/>
    <mergeCell ref="A6:B6"/>
  </mergeCells>
  <printOptions horizontalCentered="1"/>
  <pageMargins left="0.11811023622047245" right="0.11811023622047245" top="0.59055118110236227" bottom="0.39370078740157483" header="0.31496062992125984" footer="0.19685039370078741"/>
  <pageSetup paperSize="9" scale="41" orientation="portrait" r:id="rId1"/>
  <headerFooter>
    <oddFooter>&amp;C&amp;"-,Gras"&amp;12&amp;K04-042DAF 2026 000911&amp;R&amp;"-,Gras"&amp;K04-042&amp;P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85" zoomScaleNormal="85" workbookViewId="0">
      <selection activeCell="E9" sqref="E9"/>
    </sheetView>
  </sheetViews>
  <sheetFormatPr baseColWidth="10" defaultRowHeight="15"/>
  <cols>
    <col min="2" max="2" width="58.7109375" style="6" customWidth="1"/>
    <col min="3" max="3" width="30.7109375" customWidth="1"/>
    <col min="4" max="4" width="21.42578125" customWidth="1"/>
    <col min="5" max="7" width="25.7109375" customWidth="1"/>
    <col min="8" max="8" width="41" customWidth="1"/>
  </cols>
  <sheetData>
    <row r="1" spans="1:8" s="1" customFormat="1" ht="21" customHeight="1">
      <c r="A1" s="135" t="s">
        <v>89</v>
      </c>
      <c r="B1" s="135"/>
      <c r="C1" s="135"/>
      <c r="D1" s="135"/>
      <c r="E1" s="135"/>
      <c r="F1" s="135"/>
      <c r="G1" s="135"/>
      <c r="H1" s="135"/>
    </row>
    <row r="2" spans="1:8" s="1" customFormat="1" ht="21" customHeight="1">
      <c r="A2" s="136" t="s">
        <v>53</v>
      </c>
      <c r="B2" s="136"/>
      <c r="C2" s="136"/>
      <c r="D2" s="136"/>
      <c r="E2" s="136"/>
      <c r="F2" s="136"/>
      <c r="G2" s="136"/>
      <c r="H2" s="136"/>
    </row>
    <row r="3" spans="1:8" s="1" customFormat="1" ht="18.75" customHeight="1">
      <c r="A3" s="137" t="s">
        <v>93</v>
      </c>
      <c r="B3" s="137"/>
      <c r="C3" s="137"/>
      <c r="D3" s="137"/>
      <c r="E3" s="137"/>
      <c r="F3" s="137"/>
      <c r="G3" s="137"/>
      <c r="H3" s="137"/>
    </row>
    <row r="4" spans="1:8" s="7" customFormat="1" ht="21" customHeight="1">
      <c r="A4" s="138" t="s">
        <v>55</v>
      </c>
      <c r="B4" s="138"/>
      <c r="C4" s="138"/>
      <c r="D4" s="138"/>
      <c r="E4" s="138"/>
      <c r="F4" s="138"/>
      <c r="G4" s="138"/>
      <c r="H4" s="138"/>
    </row>
    <row r="5" spans="1:8" ht="15.75" thickBot="1">
      <c r="A5" s="10"/>
      <c r="B5" s="11"/>
      <c r="C5" s="3"/>
      <c r="D5" s="3"/>
      <c r="E5" s="3"/>
      <c r="F5" s="3"/>
      <c r="G5" s="3"/>
      <c r="H5" s="3"/>
    </row>
    <row r="6" spans="1:8" ht="20.100000000000001" customHeight="1" thickBot="1">
      <c r="A6" s="139" t="s">
        <v>22</v>
      </c>
      <c r="B6" s="140"/>
      <c r="C6" s="18">
        <v>0.2</v>
      </c>
    </row>
    <row r="7" spans="1:8" ht="15.75" thickBot="1">
      <c r="F7" s="2"/>
    </row>
    <row r="8" spans="1:8" s="5" customFormat="1" ht="35.1" customHeight="1" thickBot="1">
      <c r="A8" s="89" t="s">
        <v>84</v>
      </c>
      <c r="B8" s="19" t="s">
        <v>83</v>
      </c>
      <c r="C8" s="90" t="s">
        <v>0</v>
      </c>
      <c r="D8" s="91" t="s">
        <v>54</v>
      </c>
      <c r="E8" s="19" t="s">
        <v>85</v>
      </c>
      <c r="F8" s="19" t="s">
        <v>86</v>
      </c>
      <c r="G8" s="19" t="s">
        <v>87</v>
      </c>
      <c r="H8" s="19" t="s">
        <v>1</v>
      </c>
    </row>
    <row r="9" spans="1:8" s="1" customFormat="1" ht="30.75" customHeight="1" thickBot="1">
      <c r="A9" s="92" t="s">
        <v>25</v>
      </c>
      <c r="B9" s="25" t="s">
        <v>24</v>
      </c>
      <c r="C9" s="99" t="s">
        <v>2</v>
      </c>
      <c r="D9" s="27">
        <v>7</v>
      </c>
      <c r="E9" s="126">
        <v>0</v>
      </c>
      <c r="F9" s="93">
        <f>D9*E9</f>
        <v>0</v>
      </c>
      <c r="G9" s="93">
        <f>F9*1.2</f>
        <v>0</v>
      </c>
      <c r="H9" s="127"/>
    </row>
    <row r="10" spans="1:8" s="1" customFormat="1" ht="30.75" customHeight="1" thickBot="1">
      <c r="A10" s="94" t="s">
        <v>42</v>
      </c>
      <c r="B10" s="25" t="s">
        <v>20</v>
      </c>
      <c r="C10" s="99" t="s">
        <v>14</v>
      </c>
      <c r="D10" s="27">
        <v>5</v>
      </c>
      <c r="E10" s="126">
        <v>0</v>
      </c>
      <c r="F10" s="93">
        <f t="shared" ref="F10:F22" si="0">D10*E10</f>
        <v>0</v>
      </c>
      <c r="G10" s="93">
        <f t="shared" ref="G10:G22" si="1">F10*1.2</f>
        <v>0</v>
      </c>
      <c r="H10" s="127"/>
    </row>
    <row r="11" spans="1:8" s="12" customFormat="1" ht="30.75" customHeight="1" thickBot="1">
      <c r="A11" s="96" t="s">
        <v>71</v>
      </c>
      <c r="B11" s="101" t="s">
        <v>70</v>
      </c>
      <c r="C11" s="100">
        <v>1</v>
      </c>
      <c r="D11" s="95">
        <v>1</v>
      </c>
      <c r="E11" s="126">
        <v>0</v>
      </c>
      <c r="F11" s="93">
        <f t="shared" si="0"/>
        <v>0</v>
      </c>
      <c r="G11" s="93">
        <f t="shared" si="1"/>
        <v>0</v>
      </c>
      <c r="H11" s="128"/>
    </row>
    <row r="12" spans="1:8" s="12" customFormat="1" ht="30.75" customHeight="1" thickBot="1">
      <c r="A12" s="96" t="s">
        <v>73</v>
      </c>
      <c r="B12" s="101" t="s">
        <v>70</v>
      </c>
      <c r="C12" s="100">
        <v>2</v>
      </c>
      <c r="D12" s="95">
        <v>2</v>
      </c>
      <c r="E12" s="126">
        <v>0</v>
      </c>
      <c r="F12" s="93">
        <f t="shared" si="0"/>
        <v>0</v>
      </c>
      <c r="G12" s="93">
        <f t="shared" si="1"/>
        <v>0</v>
      </c>
      <c r="H12" s="128"/>
    </row>
    <row r="13" spans="1:8" s="12" customFormat="1" ht="30.75" customHeight="1" thickBot="1">
      <c r="A13" s="96" t="s">
        <v>74</v>
      </c>
      <c r="B13" s="101" t="s">
        <v>70</v>
      </c>
      <c r="C13" s="100" t="s">
        <v>57</v>
      </c>
      <c r="D13" s="95">
        <v>2</v>
      </c>
      <c r="E13" s="126">
        <v>0</v>
      </c>
      <c r="F13" s="93">
        <f t="shared" si="0"/>
        <v>0</v>
      </c>
      <c r="G13" s="93">
        <f t="shared" si="1"/>
        <v>0</v>
      </c>
      <c r="H13" s="128"/>
    </row>
    <row r="14" spans="1:8" s="12" customFormat="1" ht="30.75" customHeight="1" thickBot="1">
      <c r="A14" s="96" t="s">
        <v>75</v>
      </c>
      <c r="B14" s="101" t="s">
        <v>70</v>
      </c>
      <c r="C14" s="100" t="s">
        <v>58</v>
      </c>
      <c r="D14" s="95">
        <v>4</v>
      </c>
      <c r="E14" s="126">
        <v>0</v>
      </c>
      <c r="F14" s="93">
        <f t="shared" si="0"/>
        <v>0</v>
      </c>
      <c r="G14" s="93">
        <f t="shared" si="1"/>
        <v>0</v>
      </c>
      <c r="H14" s="128"/>
    </row>
    <row r="15" spans="1:8" s="12" customFormat="1" ht="30.75" customHeight="1" thickBot="1">
      <c r="A15" s="96" t="s">
        <v>76</v>
      </c>
      <c r="B15" s="101" t="s">
        <v>70</v>
      </c>
      <c r="C15" s="100" t="s">
        <v>59</v>
      </c>
      <c r="D15" s="95">
        <v>5</v>
      </c>
      <c r="E15" s="126">
        <v>0</v>
      </c>
      <c r="F15" s="93">
        <f t="shared" si="0"/>
        <v>0</v>
      </c>
      <c r="G15" s="93">
        <f t="shared" si="1"/>
        <v>0</v>
      </c>
      <c r="H15" s="128"/>
    </row>
    <row r="16" spans="1:8" s="12" customFormat="1" ht="30.75" customHeight="1" thickBot="1">
      <c r="A16" s="96" t="s">
        <v>77</v>
      </c>
      <c r="B16" s="101" t="s">
        <v>70</v>
      </c>
      <c r="C16" s="100" t="s">
        <v>60</v>
      </c>
      <c r="D16" s="95">
        <v>26</v>
      </c>
      <c r="E16" s="126">
        <v>0</v>
      </c>
      <c r="F16" s="93">
        <f t="shared" si="0"/>
        <v>0</v>
      </c>
      <c r="G16" s="93">
        <f t="shared" si="1"/>
        <v>0</v>
      </c>
      <c r="H16" s="128"/>
    </row>
    <row r="17" spans="1:8" s="12" customFormat="1" ht="30.75" customHeight="1" thickBot="1">
      <c r="A17" s="96" t="s">
        <v>78</v>
      </c>
      <c r="B17" s="101" t="s">
        <v>56</v>
      </c>
      <c r="C17" s="100">
        <v>1</v>
      </c>
      <c r="D17" s="95">
        <v>1</v>
      </c>
      <c r="E17" s="126">
        <v>0</v>
      </c>
      <c r="F17" s="93">
        <f t="shared" si="0"/>
        <v>0</v>
      </c>
      <c r="G17" s="93">
        <f t="shared" si="1"/>
        <v>0</v>
      </c>
      <c r="H17" s="128"/>
    </row>
    <row r="18" spans="1:8" s="12" customFormat="1" ht="30.75" customHeight="1" thickBot="1">
      <c r="A18" s="96" t="s">
        <v>72</v>
      </c>
      <c r="B18" s="101" t="s">
        <v>56</v>
      </c>
      <c r="C18" s="100">
        <v>2</v>
      </c>
      <c r="D18" s="95">
        <v>2</v>
      </c>
      <c r="E18" s="126">
        <v>0</v>
      </c>
      <c r="F18" s="93">
        <f t="shared" si="0"/>
        <v>0</v>
      </c>
      <c r="G18" s="93">
        <f t="shared" si="1"/>
        <v>0</v>
      </c>
      <c r="H18" s="128"/>
    </row>
    <row r="19" spans="1:8" s="12" customFormat="1" ht="30.75" customHeight="1" thickBot="1">
      <c r="A19" s="96" t="s">
        <v>79</v>
      </c>
      <c r="B19" s="101" t="s">
        <v>56</v>
      </c>
      <c r="C19" s="100" t="s">
        <v>57</v>
      </c>
      <c r="D19" s="95">
        <v>2</v>
      </c>
      <c r="E19" s="126">
        <v>0</v>
      </c>
      <c r="F19" s="93">
        <f t="shared" si="0"/>
        <v>0</v>
      </c>
      <c r="G19" s="93">
        <f t="shared" si="1"/>
        <v>0</v>
      </c>
      <c r="H19" s="128"/>
    </row>
    <row r="20" spans="1:8" s="12" customFormat="1" ht="30.75" customHeight="1" thickBot="1">
      <c r="A20" s="96" t="s">
        <v>80</v>
      </c>
      <c r="B20" s="101" t="s">
        <v>56</v>
      </c>
      <c r="C20" s="100" t="s">
        <v>58</v>
      </c>
      <c r="D20" s="95">
        <v>4</v>
      </c>
      <c r="E20" s="126">
        <v>0</v>
      </c>
      <c r="F20" s="93">
        <f t="shared" si="0"/>
        <v>0</v>
      </c>
      <c r="G20" s="93">
        <f t="shared" si="1"/>
        <v>0</v>
      </c>
      <c r="H20" s="128"/>
    </row>
    <row r="21" spans="1:8" s="12" customFormat="1" ht="30.75" customHeight="1" thickBot="1">
      <c r="A21" s="96" t="s">
        <v>81</v>
      </c>
      <c r="B21" s="101" t="s">
        <v>56</v>
      </c>
      <c r="C21" s="100" t="s">
        <v>59</v>
      </c>
      <c r="D21" s="95">
        <v>5</v>
      </c>
      <c r="E21" s="126">
        <v>0</v>
      </c>
      <c r="F21" s="93">
        <f t="shared" si="0"/>
        <v>0</v>
      </c>
      <c r="G21" s="93">
        <f t="shared" si="1"/>
        <v>0</v>
      </c>
      <c r="H21" s="128"/>
    </row>
    <row r="22" spans="1:8" s="12" customFormat="1" ht="30.75" customHeight="1" thickBot="1">
      <c r="A22" s="96" t="s">
        <v>82</v>
      </c>
      <c r="B22" s="101" t="s">
        <v>56</v>
      </c>
      <c r="C22" s="100" t="s">
        <v>60</v>
      </c>
      <c r="D22" s="95">
        <v>26</v>
      </c>
      <c r="E22" s="126">
        <v>0</v>
      </c>
      <c r="F22" s="93">
        <f t="shared" si="0"/>
        <v>0</v>
      </c>
      <c r="G22" s="93">
        <f t="shared" si="1"/>
        <v>0</v>
      </c>
      <c r="H22" s="128"/>
    </row>
    <row r="23" spans="1:8" ht="26.25" customHeight="1" thickBot="1">
      <c r="A23" s="141" t="s">
        <v>92</v>
      </c>
      <c r="B23" s="142"/>
      <c r="C23" s="142"/>
      <c r="D23" s="142"/>
      <c r="E23" s="143"/>
      <c r="F23" s="97">
        <f>SUM(F9:F22)</f>
        <v>0</v>
      </c>
      <c r="G23" s="97">
        <f>SUM(G9:G22)</f>
        <v>0</v>
      </c>
      <c r="H23" s="98"/>
    </row>
  </sheetData>
  <sheetProtection algorithmName="SHA-512" hashValue="/hHRNOxgTr2j3fmk/xKTjnJZoZTz1EnPGlHbtdYQyUANHmhlOxachKR3WFeWg9aImndlCxxxlux4mHCfcGP7lg==" saltValue="LBwBxzK9G1GLzG/BP04ouw==" spinCount="100000" sheet="1" objects="1" scenarios="1"/>
  <mergeCells count="6">
    <mergeCell ref="A23:E23"/>
    <mergeCell ref="A1:H1"/>
    <mergeCell ref="A2:H2"/>
    <mergeCell ref="A3:H3"/>
    <mergeCell ref="A4:H4"/>
    <mergeCell ref="A6:B6"/>
  </mergeCells>
  <printOptions horizontalCentered="1"/>
  <pageMargins left="0.11811023622047245" right="0.11811023622047245" top="0.59055118110236227" bottom="0.39370078740157483" header="0.31496062992125984" footer="0.19685039370078741"/>
  <pageSetup paperSize="9" scale="55" orientation="portrait" r:id="rId1"/>
  <headerFooter>
    <oddFooter>&amp;C&amp;"-,Gras"&amp;12&amp;K04-043DAF 2026 000092 &amp;"-,Normal"&amp;11&amp;K01+000
&amp;R&amp;"-,Gras"&amp;K04-043&amp;P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TLS - Lot 10 DQE Poste 2</vt:lpstr>
      <vt:lpstr>MTN - Lot 10 DQE Poste 2</vt:lpstr>
      <vt:lpstr>'MTN - Lot 10 DQE Poste 2'!Impression_des_titres</vt:lpstr>
      <vt:lpstr>'TLS - Lot 10 DQE Poste 2'!Impression_des_titres</vt:lpstr>
      <vt:lpstr>'MTN - Lot 10 DQE Poste 2'!Zone_d_impression</vt:lpstr>
      <vt:lpstr>'TLS - Lot 10 DQE Poste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2026-06-29T11:39:09Z</dcterms:modified>
</cp:coreProperties>
</file>